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jurep\Desktop\JAVNA NAROČILA\STORITVE\Pradisijol\Gradnja\1. Faza\Javno naročilo\Objavljeno JN\Popravki JN\Popravek št. 2\"/>
    </mc:Choice>
  </mc:AlternateContent>
  <bookViews>
    <workbookView xWindow="2760" yWindow="240" windowWidth="38370" windowHeight="19035"/>
  </bookViews>
  <sheets>
    <sheet name="SKUPNA REKAPITULACIJA" sheetId="2" r:id="rId1"/>
    <sheet name="TUJE STORITVE" sheetId="3" r:id="rId2"/>
  </sheets>
  <externalReferences>
    <externalReference r:id="rId3"/>
    <externalReference r:id="rId4"/>
    <externalReference r:id="rId5"/>
    <externalReference r:id="rId6"/>
  </externalReferences>
  <definedNames>
    <definedName name="_xlnm.Print_Area" localSheetId="0">'SKUPNA REKAPITULACIJA'!$A$1:$G$24</definedName>
    <definedName name="_xlnm.Print_Titles" localSheetId="0">'SKUPNA REKAPITULACIJA'!$1:$2</definedName>
    <definedName name="solver_eng" localSheetId="0" hidden="1">1</definedName>
    <definedName name="solver_neg" localSheetId="0" hidden="1">1</definedName>
    <definedName name="solver_num" localSheetId="0" hidden="1">0</definedName>
    <definedName name="solver_opt" localSheetId="0" hidden="1">'SKUPNA REKAPITULACIJA'!#REF!</definedName>
    <definedName name="solver_typ" localSheetId="0" hidden="1">1</definedName>
    <definedName name="solver_val" localSheetId="0" hidden="1">0</definedName>
    <definedName name="solver_ver" localSheetId="0" hidden="1">3</definedName>
  </definedName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10" i="3" l="1"/>
  <c r="F11" i="3" s="1"/>
  <c r="F9" i="3"/>
  <c r="G15" i="2" l="1"/>
  <c r="F8" i="3" l="1"/>
  <c r="F7" i="3"/>
  <c r="F6" i="3" l="1"/>
  <c r="F5" i="3"/>
  <c r="F4" i="3"/>
  <c r="F3" i="3"/>
  <c r="G19" i="2" l="1"/>
  <c r="G16" i="2"/>
  <c r="G18" i="2" l="1"/>
  <c r="G17" i="2" l="1"/>
  <c r="G20" i="2" l="1"/>
  <c r="G21" i="2" l="1"/>
  <c r="G22" i="2" s="1"/>
  <c r="G23" i="2" s="1"/>
</calcChain>
</file>

<file path=xl/sharedStrings.xml><?xml version="1.0" encoding="utf-8"?>
<sst xmlns="http://schemas.openxmlformats.org/spreadsheetml/2006/main" count="61" uniqueCount="52">
  <si>
    <t>SKUPAJ z DDV</t>
  </si>
  <si>
    <t>DDV</t>
  </si>
  <si>
    <t>SKUPAJ</t>
  </si>
  <si>
    <t>10</t>
  </si>
  <si>
    <t>6</t>
  </si>
  <si>
    <t>5</t>
  </si>
  <si>
    <t>4</t>
  </si>
  <si>
    <t>3</t>
  </si>
  <si>
    <t>2</t>
  </si>
  <si>
    <t>1</t>
  </si>
  <si>
    <t>REKAPITULACIJA</t>
  </si>
  <si>
    <t>PZI</t>
  </si>
  <si>
    <t>faza</t>
  </si>
  <si>
    <t>datum</t>
  </si>
  <si>
    <t>NOO BADAŠEVICA
FAZA 1</t>
  </si>
  <si>
    <t>projekt</t>
  </si>
  <si>
    <t>O76/23-PZI-I</t>
  </si>
  <si>
    <t>št projekta</t>
  </si>
  <si>
    <t>NOO BADAŠEVICA - F1</t>
  </si>
  <si>
    <t>SKUPNA REKAPITULACIJA NAČRTOV</t>
  </si>
  <si>
    <t>Načrti s področja gradbeništva</t>
  </si>
  <si>
    <t>Načrti s področja strojništva</t>
  </si>
  <si>
    <t>Načrti s področja elektrotehnike</t>
  </si>
  <si>
    <t>Načrti s področja krajinske arhitekture</t>
  </si>
  <si>
    <t>Nepredvidena dela</t>
  </si>
  <si>
    <t>Enota</t>
  </si>
  <si>
    <t>Količina</t>
  </si>
  <si>
    <t>Cena/enoto</t>
  </si>
  <si>
    <t>Vrednost</t>
  </si>
  <si>
    <t>TUJE STORITVE</t>
  </si>
  <si>
    <t>1.</t>
  </si>
  <si>
    <t>ura</t>
  </si>
  <si>
    <t>2.</t>
  </si>
  <si>
    <t>3.</t>
  </si>
  <si>
    <t xml:space="preserve">Izdelava projekta izvedenih del (PID).
</t>
  </si>
  <si>
    <t>kos</t>
  </si>
  <si>
    <t>4.</t>
  </si>
  <si>
    <t>Izdelava projekta obratovanja in vzdrževanja (POV).</t>
  </si>
  <si>
    <t>SKUPAJ TUJE STORITVE</t>
  </si>
  <si>
    <t>5.</t>
  </si>
  <si>
    <t>6.</t>
  </si>
  <si>
    <t>Opis postavke</t>
  </si>
  <si>
    <t>Tuje storitve</t>
  </si>
  <si>
    <t xml:space="preserve">Projektantski nadzor. Obračun projektantskega nadzora se bo izvedel po dokazljivih dejanskih stroških na podlagi vpisa v gradbeni dnevnik.
</t>
  </si>
  <si>
    <t xml:space="preserve">Stalen geotehnični nadzor. Obračun projektantskega nadzora se bo izvedel po dokazljivih dejanskih stroških na podlagi vpisa v gradbeni dnevnik.
</t>
  </si>
  <si>
    <t>Nadzor upravljavcev GJI (vodovod, kanalizacija, EN vodi,…).</t>
  </si>
  <si>
    <t>Geodetski posnetki izvedenega stanja in geodetskega posnetka za potrebe podzemeljskega katastra.</t>
  </si>
  <si>
    <t xml:space="preserve">7. </t>
  </si>
  <si>
    <t>kpl</t>
  </si>
  <si>
    <t>8.</t>
  </si>
  <si>
    <t>Izdelava Varnostnega načrta.</t>
  </si>
  <si>
    <t>Monitoring med gradnjo.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</si>
</sst>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_-* #,##0.00_-;\-* #,##0.00_-;_-* &quot;-&quot;??_-;_-@_-"/>
    <numFmt numFmtId="165" formatCode="0.0%"/>
  </numFmts>
  <fonts count="18">
    <font>
      <sz val="11"/>
      <color theme="1"/>
      <name val="Aptos Narrow"/>
      <family val="2"/>
      <charset val="238"/>
      <scheme val="minor"/>
    </font>
    <font>
      <sz val="10"/>
      <name val="Calibri"/>
      <family val="2"/>
      <charset val="238"/>
    </font>
    <font>
      <sz val="10"/>
      <name val="Swis721 Cn BT"/>
      <family val="2"/>
    </font>
    <font>
      <b/>
      <sz val="10"/>
      <name val="Swis721 Cn BT"/>
      <family val="2"/>
    </font>
    <font>
      <i/>
      <sz val="9"/>
      <name val="Swis721 Cn BT"/>
      <family val="2"/>
    </font>
    <font>
      <b/>
      <i/>
      <sz val="9"/>
      <name val="Swis721 Cn BT"/>
      <family val="2"/>
    </font>
    <font>
      <sz val="10"/>
      <name val="Arial"/>
      <family val="2"/>
    </font>
    <font>
      <sz val="20"/>
      <name val="Swis721 Cn BT"/>
      <family val="2"/>
    </font>
    <font>
      <sz val="12"/>
      <name val="Swis721 Cn BT"/>
      <family val="2"/>
    </font>
    <font>
      <sz val="7"/>
      <name val="Swis721 Cn BT"/>
      <family val="2"/>
    </font>
    <font>
      <sz val="7"/>
      <color theme="0" tint="-0.499984740745262"/>
      <name val="Swis721 Cn BT"/>
      <family val="2"/>
    </font>
    <font>
      <sz val="12"/>
      <color indexed="63"/>
      <name val="Swis721 Cn BT"/>
      <family val="2"/>
    </font>
    <font>
      <b/>
      <sz val="12"/>
      <name val="Swis721 Cn BT"/>
      <family val="2"/>
    </font>
    <font>
      <sz val="11"/>
      <color theme="1"/>
      <name val="Aptos Narrow"/>
      <family val="2"/>
      <charset val="238"/>
      <scheme val="minor"/>
    </font>
    <font>
      <sz val="8"/>
      <name val="Aptos Narrow"/>
      <family val="2"/>
      <charset val="238"/>
      <scheme val="minor"/>
    </font>
    <font>
      <sz val="10"/>
      <name val="Swiss"/>
      <charset val="1"/>
    </font>
    <font>
      <b/>
      <sz val="10"/>
      <name val="Swiss"/>
      <charset val="1"/>
    </font>
    <font>
      <sz val="10"/>
      <color theme="1"/>
      <name val="Swiss"/>
      <charset val="1"/>
    </font>
  </fonts>
  <fills count="5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9">
    <border>
      <left/>
      <right/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</borders>
  <cellStyleXfs count="5">
    <xf numFmtId="0" fontId="0" fillId="0" borderId="0"/>
    <xf numFmtId="0" fontId="1" fillId="0" borderId="0"/>
    <xf numFmtId="9" fontId="6" fillId="0" borderId="0" applyFont="0" applyFill="0" applyBorder="0" applyAlignment="0" applyProtection="0"/>
    <xf numFmtId="0" fontId="6" fillId="0" borderId="0"/>
    <xf numFmtId="164" fontId="13" fillId="0" borderId="0" applyFont="0" applyFill="0" applyBorder="0" applyAlignment="0" applyProtection="0"/>
  </cellStyleXfs>
  <cellXfs count="77">
    <xf numFmtId="0" fontId="0" fillId="0" borderId="0" xfId="0"/>
    <xf numFmtId="0" fontId="2" fillId="0" borderId="0" xfId="1" applyFont="1" applyAlignment="1">
      <alignment vertical="top"/>
    </xf>
    <xf numFmtId="0" fontId="3" fillId="0" borderId="0" xfId="1" applyFont="1" applyAlignment="1">
      <alignment vertical="top"/>
    </xf>
    <xf numFmtId="0" fontId="4" fillId="0" borderId="0" xfId="1" applyFont="1" applyAlignment="1">
      <alignment vertical="top"/>
    </xf>
    <xf numFmtId="0" fontId="2" fillId="0" borderId="0" xfId="1" applyFont="1" applyAlignment="1">
      <alignment horizontal="left" vertical="top" indent="1"/>
    </xf>
    <xf numFmtId="0" fontId="2" fillId="0" borderId="0" xfId="1" applyFont="1" applyAlignment="1">
      <alignment vertical="top" wrapText="1"/>
    </xf>
    <xf numFmtId="4" fontId="2" fillId="0" borderId="0" xfId="1" applyNumberFormat="1" applyFont="1" applyAlignment="1">
      <alignment vertical="top"/>
    </xf>
    <xf numFmtId="0" fontId="3" fillId="2" borderId="0" xfId="1" applyFont="1" applyFill="1" applyAlignment="1">
      <alignment vertical="top"/>
    </xf>
    <xf numFmtId="0" fontId="5" fillId="2" borderId="0" xfId="1" applyFont="1" applyFill="1" applyAlignment="1">
      <alignment vertical="top"/>
    </xf>
    <xf numFmtId="9" fontId="5" fillId="2" borderId="0" xfId="2" applyFont="1" applyFill="1" applyBorder="1" applyAlignment="1">
      <alignment vertical="top"/>
    </xf>
    <xf numFmtId="4" fontId="5" fillId="2" borderId="0" xfId="1" applyNumberFormat="1" applyFont="1" applyFill="1" applyAlignment="1">
      <alignment vertical="top"/>
    </xf>
    <xf numFmtId="4" fontId="3" fillId="2" borderId="1" xfId="1" applyNumberFormat="1" applyFont="1" applyFill="1" applyBorder="1" applyAlignment="1">
      <alignment vertical="top"/>
    </xf>
    <xf numFmtId="0" fontId="3" fillId="2" borderId="2" xfId="1" applyFont="1" applyFill="1" applyBorder="1" applyAlignment="1">
      <alignment vertical="top"/>
    </xf>
    <xf numFmtId="9" fontId="3" fillId="2" borderId="2" xfId="1" applyNumberFormat="1" applyFont="1" applyFill="1" applyBorder="1" applyAlignment="1">
      <alignment horizontal="left" vertical="top" indent="1"/>
    </xf>
    <xf numFmtId="4" fontId="3" fillId="2" borderId="2" xfId="1" applyNumberFormat="1" applyFont="1" applyFill="1" applyBorder="1" applyAlignment="1">
      <alignment vertical="top" wrapText="1"/>
    </xf>
    <xf numFmtId="0" fontId="3" fillId="2" borderId="3" xfId="1" applyFont="1" applyFill="1" applyBorder="1" applyAlignment="1">
      <alignment horizontal="left" vertical="top"/>
    </xf>
    <xf numFmtId="9" fontId="4" fillId="0" borderId="0" xfId="2" applyFont="1" applyFill="1" applyBorder="1" applyAlignment="1">
      <alignment vertical="top"/>
    </xf>
    <xf numFmtId="4" fontId="4" fillId="0" borderId="0" xfId="1" applyNumberFormat="1" applyFont="1" applyAlignment="1">
      <alignment vertical="top"/>
    </xf>
    <xf numFmtId="4" fontId="2" fillId="0" borderId="1" xfId="1" applyNumberFormat="1" applyFont="1" applyBorder="1" applyAlignment="1">
      <alignment vertical="top"/>
    </xf>
    <xf numFmtId="0" fontId="2" fillId="0" borderId="2" xfId="1" applyFont="1" applyBorder="1" applyAlignment="1">
      <alignment vertical="top"/>
    </xf>
    <xf numFmtId="9" fontId="2" fillId="0" borderId="2" xfId="1" applyNumberFormat="1" applyFont="1" applyBorder="1" applyAlignment="1">
      <alignment horizontal="left" vertical="top" indent="1"/>
    </xf>
    <xf numFmtId="4" fontId="2" fillId="0" borderId="2" xfId="1" applyNumberFormat="1" applyFont="1" applyBorder="1" applyAlignment="1">
      <alignment vertical="top" wrapText="1"/>
    </xf>
    <xf numFmtId="0" fontId="2" fillId="0" borderId="3" xfId="1" applyFont="1" applyBorder="1" applyAlignment="1">
      <alignment horizontal="left" vertical="top"/>
    </xf>
    <xf numFmtId="0" fontId="3" fillId="2" borderId="2" xfId="1" applyFont="1" applyFill="1" applyBorder="1" applyAlignment="1">
      <alignment horizontal="left" vertical="top" indent="1"/>
    </xf>
    <xf numFmtId="0" fontId="2" fillId="0" borderId="2" xfId="1" applyFont="1" applyBorder="1" applyAlignment="1">
      <alignment horizontal="left" vertical="top" indent="1"/>
    </xf>
    <xf numFmtId="49" fontId="2" fillId="0" borderId="3" xfId="1" applyNumberFormat="1" applyFont="1" applyBorder="1" applyAlignment="1">
      <alignment horizontal="left" vertical="top"/>
    </xf>
    <xf numFmtId="0" fontId="2" fillId="2" borderId="0" xfId="1" applyFont="1" applyFill="1" applyAlignment="1">
      <alignment vertical="top"/>
    </xf>
    <xf numFmtId="0" fontId="4" fillId="2" borderId="0" xfId="1" applyFont="1" applyFill="1" applyAlignment="1">
      <alignment vertical="top"/>
    </xf>
    <xf numFmtId="0" fontId="2" fillId="2" borderId="4" xfId="1" applyFont="1" applyFill="1" applyBorder="1" applyAlignment="1">
      <alignment vertical="top"/>
    </xf>
    <xf numFmtId="0" fontId="2" fillId="2" borderId="5" xfId="1" applyFont="1" applyFill="1" applyBorder="1" applyAlignment="1">
      <alignment vertical="top"/>
    </xf>
    <xf numFmtId="0" fontId="2" fillId="2" borderId="5" xfId="1" applyFont="1" applyFill="1" applyBorder="1" applyAlignment="1">
      <alignment horizontal="left" vertical="top" indent="1"/>
    </xf>
    <xf numFmtId="0" fontId="3" fillId="2" borderId="2" xfId="1" applyFont="1" applyFill="1" applyBorder="1" applyAlignment="1">
      <alignment vertical="top" wrapText="1"/>
    </xf>
    <xf numFmtId="0" fontId="2" fillId="2" borderId="6" xfId="1" applyFont="1" applyFill="1" applyBorder="1" applyAlignment="1">
      <alignment vertical="top"/>
    </xf>
    <xf numFmtId="0" fontId="2" fillId="0" borderId="0" xfId="1" applyFont="1" applyAlignment="1">
      <alignment horizontal="left" vertical="top" wrapText="1"/>
    </xf>
    <xf numFmtId="14" fontId="2" fillId="0" borderId="0" xfId="1" applyNumberFormat="1" applyFont="1" applyAlignment="1">
      <alignment horizontal="left" vertical="top" wrapText="1"/>
    </xf>
    <xf numFmtId="0" fontId="7" fillId="0" borderId="0" xfId="1" applyFont="1" applyAlignment="1">
      <alignment vertical="top" wrapText="1"/>
    </xf>
    <xf numFmtId="0" fontId="4" fillId="0" borderId="0" xfId="1" applyFont="1" applyAlignment="1">
      <alignment horizontal="right" vertical="top"/>
    </xf>
    <xf numFmtId="4" fontId="3" fillId="0" borderId="0" xfId="3" applyNumberFormat="1" applyFont="1" applyAlignment="1">
      <alignment horizontal="right" vertical="top"/>
    </xf>
    <xf numFmtId="0" fontId="8" fillId="0" borderId="0" xfId="3" applyFont="1" applyAlignment="1">
      <alignment horizontal="left" vertical="top"/>
    </xf>
    <xf numFmtId="4" fontId="2" fillId="0" borderId="0" xfId="3" applyNumberFormat="1" applyFont="1" applyAlignment="1">
      <alignment vertical="top"/>
    </xf>
    <xf numFmtId="0" fontId="9" fillId="0" borderId="0" xfId="1" applyFont="1" applyAlignment="1">
      <alignment horizontal="left" vertical="top" indent="1"/>
    </xf>
    <xf numFmtId="0" fontId="9" fillId="0" borderId="0" xfId="1" applyFont="1" applyAlignment="1">
      <alignment vertical="top"/>
    </xf>
    <xf numFmtId="0" fontId="10" fillId="0" borderId="0" xfId="1" applyFont="1" applyAlignment="1">
      <alignment vertical="top"/>
    </xf>
    <xf numFmtId="0" fontId="4" fillId="0" borderId="0" xfId="1" applyFont="1" applyAlignment="1">
      <alignment horizontal="right"/>
    </xf>
    <xf numFmtId="0" fontId="11" fillId="0" borderId="0" xfId="1" applyFont="1" applyAlignment="1">
      <alignment horizontal="left" vertical="top" indent="1"/>
    </xf>
    <xf numFmtId="0" fontId="11" fillId="0" borderId="0" xfId="1" applyFont="1" applyAlignment="1">
      <alignment vertical="top"/>
    </xf>
    <xf numFmtId="0" fontId="12" fillId="0" borderId="0" xfId="1" applyFont="1" applyAlignment="1">
      <alignment vertical="top"/>
    </xf>
    <xf numFmtId="165" fontId="2" fillId="0" borderId="2" xfId="1" applyNumberFormat="1" applyFont="1" applyBorder="1" applyAlignment="1">
      <alignment horizontal="left" vertical="top" indent="1"/>
    </xf>
    <xf numFmtId="49" fontId="2" fillId="0" borderId="2" xfId="1" applyNumberFormat="1" applyFont="1" applyBorder="1" applyAlignment="1">
      <alignment horizontal="left" vertical="top"/>
    </xf>
    <xf numFmtId="164" fontId="4" fillId="0" borderId="0" xfId="4" applyFont="1" applyAlignment="1">
      <alignment horizontal="right"/>
    </xf>
    <xf numFmtId="164" fontId="4" fillId="0" borderId="0" xfId="4" applyFont="1" applyAlignment="1">
      <alignment horizontal="right" vertical="top"/>
    </xf>
    <xf numFmtId="164" fontId="4" fillId="0" borderId="0" xfId="4" applyFont="1" applyAlignment="1">
      <alignment vertical="top"/>
    </xf>
    <xf numFmtId="164" fontId="4" fillId="2" borderId="0" xfId="4" applyFont="1" applyFill="1" applyAlignment="1">
      <alignment vertical="top"/>
    </xf>
    <xf numFmtId="164" fontId="5" fillId="2" borderId="0" xfId="4" applyFont="1" applyFill="1" applyAlignment="1">
      <alignment vertical="top"/>
    </xf>
    <xf numFmtId="0" fontId="15" fillId="3" borderId="0" xfId="0" applyFont="1" applyFill="1" applyBorder="1" applyAlignment="1">
      <alignment horizontal="left" vertical="top"/>
    </xf>
    <xf numFmtId="0" fontId="16" fillId="0" borderId="0" xfId="0" applyFont="1" applyFill="1" applyBorder="1" applyAlignment="1">
      <alignment vertical="top"/>
    </xf>
    <xf numFmtId="0" fontId="15" fillId="0" borderId="0" xfId="0" applyFont="1" applyFill="1" applyBorder="1" applyAlignment="1">
      <alignment horizontal="center"/>
    </xf>
    <xf numFmtId="4" fontId="15" fillId="0" borderId="0" xfId="0" applyNumberFormat="1" applyFont="1" applyFill="1" applyBorder="1" applyAlignment="1">
      <alignment horizontal="right"/>
    </xf>
    <xf numFmtId="0" fontId="15" fillId="0" borderId="7" xfId="0" applyFont="1" applyFill="1" applyBorder="1" applyAlignment="1">
      <alignment horizontal="left" vertical="top"/>
    </xf>
    <xf numFmtId="0" fontId="15" fillId="0" borderId="7" xfId="0" applyFont="1" applyFill="1" applyBorder="1" applyAlignment="1">
      <alignment vertical="top" wrapText="1"/>
    </xf>
    <xf numFmtId="0" fontId="15" fillId="0" borderId="7" xfId="0" applyFont="1" applyFill="1" applyBorder="1" applyAlignment="1">
      <alignment horizontal="center"/>
    </xf>
    <xf numFmtId="4" fontId="15" fillId="0" borderId="7" xfId="0" applyNumberFormat="1" applyFont="1" applyFill="1" applyBorder="1" applyAlignment="1">
      <alignment horizontal="right"/>
    </xf>
    <xf numFmtId="0" fontId="15" fillId="0" borderId="8" xfId="0" applyFont="1" applyFill="1" applyBorder="1" applyAlignment="1">
      <alignment horizontal="left" vertical="top"/>
    </xf>
    <xf numFmtId="0" fontId="15" fillId="0" borderId="8" xfId="0" applyFont="1" applyFill="1" applyBorder="1" applyAlignment="1">
      <alignment vertical="top" wrapText="1"/>
    </xf>
    <xf numFmtId="0" fontId="15" fillId="0" borderId="8" xfId="0" applyFont="1" applyFill="1" applyBorder="1" applyAlignment="1">
      <alignment horizontal="center"/>
    </xf>
    <xf numFmtId="4" fontId="15" fillId="0" borderId="8" xfId="0" applyNumberFormat="1" applyFont="1" applyFill="1" applyBorder="1" applyAlignment="1">
      <alignment horizontal="right"/>
    </xf>
    <xf numFmtId="0" fontId="15" fillId="0" borderId="8" xfId="0" applyFont="1" applyFill="1" applyBorder="1" applyAlignment="1">
      <alignment horizontal="left"/>
    </xf>
    <xf numFmtId="4" fontId="16" fillId="0" borderId="8" xfId="0" applyNumberFormat="1" applyFont="1" applyFill="1" applyBorder="1" applyAlignment="1">
      <alignment horizontal="right"/>
    </xf>
    <xf numFmtId="0" fontId="16" fillId="0" borderId="8" xfId="0" applyFont="1" applyFill="1" applyBorder="1"/>
    <xf numFmtId="0" fontId="15" fillId="0" borderId="0" xfId="0" applyFont="1" applyFill="1" applyBorder="1" applyAlignment="1">
      <alignment horizontal="center" vertical="top"/>
    </xf>
    <xf numFmtId="0" fontId="17" fillId="0" borderId="0" xfId="0" applyFont="1" applyAlignment="1">
      <alignment horizontal="center"/>
    </xf>
    <xf numFmtId="0" fontId="17" fillId="0" borderId="0" xfId="0" applyFont="1"/>
    <xf numFmtId="0" fontId="7" fillId="0" borderId="0" xfId="1" applyFont="1" applyAlignment="1">
      <alignment horizontal="left" vertical="top" wrapText="1"/>
    </xf>
    <xf numFmtId="0" fontId="15" fillId="4" borderId="8" xfId="0" applyFont="1" applyFill="1" applyBorder="1" applyAlignment="1">
      <alignment horizontal="left" vertical="top"/>
    </xf>
    <xf numFmtId="0" fontId="15" fillId="4" borderId="8" xfId="0" applyFont="1" applyFill="1" applyBorder="1" applyAlignment="1">
      <alignment vertical="top" wrapText="1"/>
    </xf>
    <xf numFmtId="0" fontId="15" fillId="4" borderId="8" xfId="0" applyFont="1" applyFill="1" applyBorder="1" applyAlignment="1">
      <alignment horizontal="center"/>
    </xf>
    <xf numFmtId="4" fontId="15" fillId="4" borderId="8" xfId="0" applyNumberFormat="1" applyFont="1" applyFill="1" applyBorder="1" applyAlignment="1">
      <alignment horizontal="right"/>
    </xf>
  </cellXfs>
  <cellStyles count="5">
    <cellStyle name="Comma" xfId="4" builtinId="3"/>
    <cellStyle name="Navadno 2" xfId="1"/>
    <cellStyle name="Navadno 2 2" xfId="3"/>
    <cellStyle name="Normal" xfId="0" builtinId="0"/>
    <cellStyle name="Odstotek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externalLink" Target="externalLinks/externalLink1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4.xml"/><Relationship Id="rId5" Type="http://schemas.openxmlformats.org/officeDocument/2006/relationships/externalLink" Target="externalLinks/externalLink3.xml"/><Relationship Id="rId10" Type="http://schemas.openxmlformats.org/officeDocument/2006/relationships/calcChain" Target="calcChain.xml"/><Relationship Id="rId4" Type="http://schemas.openxmlformats.org/officeDocument/2006/relationships/externalLink" Target="externalLinks/externalLink2.xml"/><Relationship Id="rId9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_PROJEKTI_\2022\024_ZadrzevalnikPradisjol\03_PZI\_Arhiv\PZR\209_Predra&#269;unskiElaborat\_dobljeno-UREJENO\2_Na&#269;rti%20s%20podro&#269;ja%20gradbeni&#353;tva_popis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_PROJEKTI_\2022\024_ZadrzevalnikPradisjol\03_PZI\_Arhiv\PZR\209_Predra&#269;unskiElaborat\_dobljeno-UREJENO\3_Na&#269;rti%20s%20podro&#269;ja%20elektrotehnike_popis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_PROJEKTI_\2022\024_ZadrzevalnikPradisjol\03_PZI\_Arhiv\PZR\209_Predra&#269;unskiElaborat\_dobljeno-UREJENO\4_Na&#269;rti%20s%20podro&#269;ja%20strojni&#353;tva_popis.xlsx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_PROJEKTI_\2022\024_ZadrzevalnikPradisjol\03_PZI\_Arhiv\PZR\209_Predra&#269;unskiElaborat\_dobljeno-UREJENO\10_Na&#269;rti%20s%20podro&#269;ja%20krajinske%20arhitekture_popis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KUPNA REKAPITULACIJA"/>
      <sheetName val="2_1_VGU Rek"/>
      <sheetName val="2_2_CESTE Rek"/>
      <sheetName val="2_3_ZIDOVI_Rek"/>
      <sheetName val="2_4_MOST_Rek"/>
      <sheetName val="2_5_ZAP_Rek"/>
      <sheetName val="2_6_ZMV_Rek"/>
      <sheetName val="2_7_KOM_Rek"/>
      <sheetName val="2_8_VOD_Rek"/>
      <sheetName val="2_9_VP_Rek"/>
      <sheetName val="2_10_RUŠ_Rek"/>
      <sheetName val="2_1_VGU"/>
      <sheetName val="2_2_CESTE"/>
      <sheetName val="2-3_ZID_1"/>
      <sheetName val="2-3_ZID_2"/>
      <sheetName val="2-3_ZID_3"/>
      <sheetName val="2-3_ZID_4"/>
      <sheetName val="2-3_ZID_5"/>
      <sheetName val="2-3_ZID_6"/>
      <sheetName val="2-3_ZID_7"/>
      <sheetName val="2-3_ZID_8"/>
      <sheetName val="2-3_ZID_9"/>
      <sheetName val="2-3_ZID_10"/>
      <sheetName val="2-3_ZID_11"/>
      <sheetName val="2-3_ZID_12"/>
      <sheetName val="2-3_ZID_13"/>
      <sheetName val="2_4_MOST_1"/>
      <sheetName val="2_4_MOST_2"/>
      <sheetName val="2_4_MOST_3"/>
      <sheetName val="2_4_MOST_4"/>
      <sheetName val="2_4_MOST_5"/>
      <sheetName val="2_4_MOST_6"/>
      <sheetName val="2_5_ZAP_1"/>
      <sheetName val="2_5_ZAP_2"/>
      <sheetName val="2_5_ZAP_3"/>
      <sheetName val="2_5_ZAP_4"/>
      <sheetName val="2_5_ZAP_5"/>
      <sheetName val="2_6_ZMV_1"/>
      <sheetName val="2_6_ZMV_2"/>
      <sheetName val="2_7_KOM_1"/>
      <sheetName val="2_7_KOM_2"/>
      <sheetName val="2_7_KOM_3"/>
      <sheetName val="2_7_KOM_4"/>
      <sheetName val="2_7_KOM_5"/>
      <sheetName val="2_8_VOD"/>
      <sheetName val="2_9_VP_1"/>
      <sheetName val="2_9_VP_2"/>
      <sheetName val="2_9_VP_3"/>
      <sheetName val="2_9_VP_4"/>
      <sheetName val="2_9_VP_5"/>
      <sheetName val="2_9_VP_6"/>
      <sheetName val="2_9_VP_7"/>
      <sheetName val="2_9_VP_8"/>
      <sheetName val="2_9_VP_9"/>
      <sheetName val="2_9_VP_10"/>
      <sheetName val="2_10_RUŠ_1"/>
      <sheetName val="2_10_RUŠ_2"/>
      <sheetName val="2_10_RUŠ_3"/>
      <sheetName val="2_10_RUŠ_4"/>
    </sheetNames>
    <sheetDataSet>
      <sheetData sheetId="0">
        <row r="26">
          <cell r="G26">
            <v>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KUPNA REKAPITULACIJA"/>
      <sheetName val="3_1_ELE Rek"/>
      <sheetName val="3_2_VP Rek "/>
      <sheetName val="3_1_ELE_1"/>
      <sheetName val="3_1_ELE_2"/>
      <sheetName val="3_1_ELE_3"/>
      <sheetName val="3_1_ELE_4"/>
      <sheetName val="3_1_ELE_5"/>
      <sheetName val="3_1_ELE_6"/>
      <sheetName val="3_1_ELE_7"/>
      <sheetName val="3_1_ELE_8"/>
      <sheetName val="3_1_ELE_9"/>
      <sheetName val="3_1_ELE_10"/>
      <sheetName val="3_1_ELE_11"/>
      <sheetName val="3_1_ELE_12"/>
      <sheetName val="3_1_ELE_13"/>
      <sheetName val="3_1_ELE_14"/>
      <sheetName val="3_1_ELE_15"/>
      <sheetName val="3_1_ELE_16"/>
      <sheetName val="3_1_ELE_17"/>
      <sheetName val="3_1_ELE_18"/>
      <sheetName val="3_1_ELE_19"/>
      <sheetName val="3_1_ELE_20"/>
      <sheetName val="3_1_ELE_21"/>
      <sheetName val="3_1_ELE_22"/>
      <sheetName val="3_1_ELE_23"/>
      <sheetName val="3_1_ELE_24"/>
      <sheetName val="3_1_ELE_25"/>
      <sheetName val="3_1_ELE_26"/>
      <sheetName val="3_2_VP_1"/>
      <sheetName val="3_2_VP_2"/>
      <sheetName val="3_2_VP_3"/>
      <sheetName val="3_2_VP_4"/>
      <sheetName val="3_2_VP_5"/>
      <sheetName val="3_2_VP_6"/>
      <sheetName val="3_2_VP_7"/>
      <sheetName val="3_2_VP_8"/>
      <sheetName val="3_2_VP_9"/>
      <sheetName val="3_2_VP_10"/>
    </sheetNames>
    <sheetDataSet>
      <sheetData sheetId="0">
        <row r="18">
          <cell r="G18">
            <v>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4_STROJ_Rek"/>
      <sheetName val="4_STROJ"/>
    </sheetNames>
    <sheetDataSet>
      <sheetData sheetId="0">
        <row r="17">
          <cell r="G17">
            <v>0</v>
          </cell>
        </row>
      </sheetData>
      <sheetData sheetId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0_KRA_Rek"/>
      <sheetName val="10_KRA"/>
    </sheetNames>
    <sheetDataSet>
      <sheetData sheetId="0">
        <row r="17">
          <cell r="G17">
            <v>0</v>
          </cell>
        </row>
      </sheetData>
      <sheetData sheetId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R25"/>
  <sheetViews>
    <sheetView tabSelected="1" view="pageBreakPreview" topLeftCell="A7" zoomScaleNormal="85" zoomScaleSheetLayoutView="100" workbookViewId="0">
      <selection activeCell="C26" sqref="C26"/>
    </sheetView>
  </sheetViews>
  <sheetFormatPr defaultColWidth="9.125" defaultRowHeight="12.75"/>
  <cols>
    <col min="1" max="1" width="5.75" style="1" customWidth="1"/>
    <col min="2" max="2" width="7.75" style="1" customWidth="1"/>
    <col min="3" max="3" width="50.75" style="5" customWidth="1"/>
    <col min="4" max="4" width="7.625" style="4" customWidth="1"/>
    <col min="5" max="6" width="10.75" style="1" customWidth="1"/>
    <col min="7" max="7" width="12.75" style="1" customWidth="1"/>
    <col min="8" max="8" width="25.375" style="51" customWidth="1"/>
    <col min="9" max="9" width="27.875" style="3" customWidth="1"/>
    <col min="10" max="11" width="9.125" style="3"/>
    <col min="12" max="13" width="9.375" style="3" bestFit="1" customWidth="1"/>
    <col min="14" max="14" width="9.375" style="3" customWidth="1"/>
    <col min="15" max="31" width="9.125" style="3"/>
    <col min="32" max="40" width="9.125" style="1"/>
    <col min="41" max="44" width="9.125" style="2"/>
    <col min="45" max="16384" width="9.125" style="1"/>
  </cols>
  <sheetData>
    <row r="1" spans="1:44" ht="15.75">
      <c r="A1" s="46"/>
      <c r="B1" s="45"/>
      <c r="C1" s="45"/>
      <c r="D1" s="44"/>
      <c r="E1" s="39"/>
      <c r="F1" s="38"/>
      <c r="G1" s="37" t="s">
        <v>18</v>
      </c>
      <c r="H1" s="49"/>
      <c r="I1" s="43"/>
    </row>
    <row r="2" spans="1:44" ht="15">
      <c r="A2" s="42"/>
      <c r="B2" s="41"/>
      <c r="C2" s="41"/>
      <c r="D2" s="40"/>
      <c r="E2" s="39"/>
      <c r="F2" s="38"/>
      <c r="G2" s="37" t="s">
        <v>11</v>
      </c>
      <c r="H2" s="50"/>
      <c r="I2" s="36"/>
    </row>
    <row r="5" spans="1:44" ht="25.5">
      <c r="A5" s="1" t="s">
        <v>17</v>
      </c>
      <c r="C5" s="35" t="s">
        <v>16</v>
      </c>
    </row>
    <row r="6" spans="1:44" ht="25.5">
      <c r="C6" s="35"/>
    </row>
    <row r="7" spans="1:44" ht="51">
      <c r="B7" s="35"/>
      <c r="C7" s="35" t="s">
        <v>19</v>
      </c>
    </row>
    <row r="8" spans="1:44" ht="77.25" customHeight="1">
      <c r="A8" s="1" t="s">
        <v>15</v>
      </c>
      <c r="C8" s="72" t="s">
        <v>14</v>
      </c>
      <c r="D8" s="72"/>
      <c r="E8" s="72"/>
      <c r="F8" s="72"/>
    </row>
    <row r="9" spans="1:44">
      <c r="C9" s="34"/>
    </row>
    <row r="10" spans="1:44">
      <c r="A10" s="1" t="s">
        <v>13</v>
      </c>
      <c r="C10" s="34">
        <v>45805</v>
      </c>
    </row>
    <row r="11" spans="1:44">
      <c r="A11" s="1" t="s">
        <v>12</v>
      </c>
      <c r="C11" s="33" t="s">
        <v>11</v>
      </c>
    </row>
    <row r="14" spans="1:44" s="26" customFormat="1">
      <c r="A14" s="32"/>
      <c r="B14" s="29"/>
      <c r="C14" s="31" t="s">
        <v>10</v>
      </c>
      <c r="D14" s="30"/>
      <c r="E14" s="29"/>
      <c r="F14" s="29"/>
      <c r="G14" s="28"/>
      <c r="H14" s="52"/>
      <c r="I14" s="27"/>
      <c r="J14" s="27"/>
      <c r="K14" s="27"/>
      <c r="L14" s="27"/>
      <c r="M14" s="27"/>
      <c r="N14" s="27"/>
      <c r="O14" s="27"/>
      <c r="P14" s="27"/>
      <c r="Q14" s="27"/>
      <c r="R14" s="27"/>
      <c r="S14" s="27"/>
      <c r="T14" s="27"/>
      <c r="U14" s="27"/>
      <c r="V14" s="27"/>
      <c r="W14" s="27"/>
      <c r="X14" s="27"/>
      <c r="Y14" s="27"/>
      <c r="Z14" s="27"/>
      <c r="AA14" s="27"/>
      <c r="AB14" s="27"/>
      <c r="AC14" s="27"/>
      <c r="AD14" s="27"/>
      <c r="AE14" s="27"/>
      <c r="AO14" s="7"/>
      <c r="AP14" s="7"/>
      <c r="AQ14" s="7"/>
      <c r="AR14" s="7"/>
    </row>
    <row r="15" spans="1:44" ht="24.95" customHeight="1">
      <c r="A15" s="25" t="s">
        <v>9</v>
      </c>
      <c r="B15" s="48" t="s">
        <v>8</v>
      </c>
      <c r="C15" s="21" t="s">
        <v>20</v>
      </c>
      <c r="D15" s="24"/>
      <c r="E15" s="19"/>
      <c r="F15" s="19"/>
      <c r="G15" s="18">
        <f>'[1]SKUPNA REKAPITULACIJA'!$G$26</f>
        <v>0</v>
      </c>
      <c r="I15" s="17"/>
      <c r="J15" s="16"/>
    </row>
    <row r="16" spans="1:44" ht="24.95" customHeight="1">
      <c r="A16" s="25" t="s">
        <v>8</v>
      </c>
      <c r="B16" s="48" t="s">
        <v>7</v>
      </c>
      <c r="C16" s="21" t="s">
        <v>22</v>
      </c>
      <c r="D16" s="24"/>
      <c r="E16" s="19"/>
      <c r="F16" s="19"/>
      <c r="G16" s="18">
        <f>'[2]SKUPNA REKAPITULACIJA'!$G$18</f>
        <v>0</v>
      </c>
      <c r="I16" s="17"/>
      <c r="J16" s="16"/>
    </row>
    <row r="17" spans="1:31" ht="24.95" customHeight="1">
      <c r="A17" s="25" t="s">
        <v>7</v>
      </c>
      <c r="B17" s="48" t="s">
        <v>6</v>
      </c>
      <c r="C17" s="21" t="s">
        <v>21</v>
      </c>
      <c r="D17" s="24"/>
      <c r="E17" s="19"/>
      <c r="F17" s="19"/>
      <c r="G17" s="18">
        <f>'[3]4_STROJ_Rek'!$G$17</f>
        <v>0</v>
      </c>
      <c r="I17" s="17"/>
      <c r="J17" s="16"/>
    </row>
    <row r="18" spans="1:31" ht="24.95" customHeight="1">
      <c r="A18" s="25" t="s">
        <v>6</v>
      </c>
      <c r="B18" s="48" t="s">
        <v>3</v>
      </c>
      <c r="C18" s="21" t="s">
        <v>23</v>
      </c>
      <c r="D18" s="24"/>
      <c r="E18" s="19"/>
      <c r="F18" s="19"/>
      <c r="G18" s="18">
        <f>'[4]10_KRA_Rek'!$G$17</f>
        <v>0</v>
      </c>
      <c r="I18" s="17"/>
      <c r="J18" s="16"/>
    </row>
    <row r="19" spans="1:31" ht="24.95" customHeight="1">
      <c r="A19" s="25" t="s">
        <v>5</v>
      </c>
      <c r="B19" s="48"/>
      <c r="C19" s="21" t="s">
        <v>42</v>
      </c>
      <c r="D19" s="20"/>
      <c r="E19" s="19"/>
      <c r="F19" s="19"/>
      <c r="G19" s="18">
        <f>'TUJE STORITVE'!F11</f>
        <v>0</v>
      </c>
      <c r="I19" s="17"/>
      <c r="J19" s="16"/>
    </row>
    <row r="20" spans="1:31" ht="24.95" customHeight="1">
      <c r="A20" s="25" t="s">
        <v>4</v>
      </c>
      <c r="B20" s="19"/>
      <c r="C20" s="21" t="s">
        <v>24</v>
      </c>
      <c r="D20" s="47">
        <v>0.1</v>
      </c>
      <c r="E20" s="19"/>
      <c r="F20" s="19"/>
      <c r="G20" s="18">
        <f>D20*SUM(G15:G19)</f>
        <v>0</v>
      </c>
      <c r="I20" s="17"/>
      <c r="J20" s="16"/>
    </row>
    <row r="21" spans="1:31" s="7" customFormat="1" ht="15" customHeight="1">
      <c r="A21" s="15"/>
      <c r="B21" s="12"/>
      <c r="C21" s="14" t="s">
        <v>2</v>
      </c>
      <c r="D21" s="23"/>
      <c r="E21" s="12"/>
      <c r="F21" s="12"/>
      <c r="G21" s="11">
        <f>SUM(G15:G20)</f>
        <v>0</v>
      </c>
      <c r="H21" s="53"/>
      <c r="I21" s="10"/>
      <c r="J21" s="9"/>
      <c r="K21" s="8"/>
      <c r="L21" s="8"/>
      <c r="M21" s="8"/>
      <c r="N21" s="8"/>
      <c r="O21" s="8"/>
      <c r="P21" s="8"/>
      <c r="Q21" s="8"/>
      <c r="R21" s="8"/>
      <c r="S21" s="8"/>
      <c r="T21" s="8"/>
      <c r="U21" s="8"/>
      <c r="V21" s="8"/>
      <c r="W21" s="8"/>
      <c r="X21" s="8"/>
      <c r="Y21" s="8"/>
      <c r="Z21" s="8"/>
      <c r="AA21" s="8"/>
      <c r="AB21" s="8"/>
      <c r="AC21" s="8"/>
      <c r="AD21" s="8"/>
      <c r="AE21" s="8"/>
    </row>
    <row r="22" spans="1:31" ht="15" customHeight="1">
      <c r="A22" s="22"/>
      <c r="B22" s="19"/>
      <c r="C22" s="21" t="s">
        <v>1</v>
      </c>
      <c r="D22" s="20">
        <v>0.22</v>
      </c>
      <c r="E22" s="19"/>
      <c r="F22" s="19"/>
      <c r="G22" s="18">
        <f>+G21*D22</f>
        <v>0</v>
      </c>
      <c r="I22" s="17"/>
      <c r="J22" s="16"/>
    </row>
    <row r="23" spans="1:31" s="7" customFormat="1" ht="15" customHeight="1">
      <c r="A23" s="15"/>
      <c r="B23" s="12"/>
      <c r="C23" s="14" t="s">
        <v>0</v>
      </c>
      <c r="D23" s="13"/>
      <c r="E23" s="12"/>
      <c r="F23" s="12"/>
      <c r="G23" s="11">
        <f>+G21+G22</f>
        <v>0</v>
      </c>
      <c r="H23" s="53"/>
      <c r="I23" s="10"/>
      <c r="J23" s="9"/>
      <c r="K23" s="8"/>
      <c r="L23" s="8"/>
      <c r="M23" s="8"/>
      <c r="N23" s="8"/>
      <c r="O23" s="8"/>
      <c r="P23" s="8"/>
      <c r="Q23" s="8"/>
      <c r="R23" s="8"/>
      <c r="S23" s="8"/>
      <c r="T23" s="8"/>
      <c r="U23" s="8"/>
      <c r="V23" s="8"/>
      <c r="W23" s="8"/>
      <c r="X23" s="8"/>
      <c r="Y23" s="8"/>
      <c r="Z23" s="8"/>
      <c r="AA23" s="8"/>
      <c r="AB23" s="8"/>
      <c r="AC23" s="8"/>
      <c r="AD23" s="8"/>
      <c r="AE23" s="8"/>
    </row>
    <row r="24" spans="1:31">
      <c r="G24" s="6"/>
    </row>
    <row r="25" spans="1:31">
      <c r="G25" s="6"/>
    </row>
  </sheetData>
  <sheetProtection selectLockedCells="1" selectUnlockedCells="1"/>
  <mergeCells count="1">
    <mergeCell ref="C8:F8"/>
  </mergeCells>
  <phoneticPr fontId="14" type="noConversion"/>
  <pageMargins left="0.78740157480314965" right="0.19685039370078741" top="0.19685039370078741" bottom="0.59055118110236227" header="0.19685039370078741" footer="0.39370078740157483"/>
  <pageSetup paperSize="9" scale="80" firstPageNumber="0" fitToHeight="0" orientation="portrait" horizontalDpi="1200" verticalDpi="1200" r:id="rId1"/>
  <headerFooter>
    <oddFooter>&amp;L&amp;"Swis721 Cn BT,Roman"&amp;9&amp;F &amp;C&amp;"Swis721 Cn BT,Roman"&amp;9&amp;A&amp;R&amp;"Swis721 Cn BT,Roman"&amp;9&amp;P |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1"/>
  <sheetViews>
    <sheetView workbookViewId="0">
      <selection activeCell="B20" sqref="B20"/>
    </sheetView>
  </sheetViews>
  <sheetFormatPr defaultRowHeight="14.25"/>
  <cols>
    <col min="1" max="1" width="4" customWidth="1"/>
    <col min="2" max="2" width="40.125" customWidth="1"/>
    <col min="5" max="5" width="12.375" customWidth="1"/>
  </cols>
  <sheetData>
    <row r="1" spans="1:6">
      <c r="A1" s="54"/>
      <c r="B1" s="55" t="s">
        <v>29</v>
      </c>
      <c r="C1" s="56"/>
      <c r="D1" s="57"/>
    </row>
    <row r="2" spans="1:6">
      <c r="A2" s="54"/>
      <c r="B2" s="69" t="s">
        <v>41</v>
      </c>
      <c r="C2" s="56" t="s">
        <v>25</v>
      </c>
      <c r="D2" s="57" t="s">
        <v>26</v>
      </c>
      <c r="E2" s="70" t="s">
        <v>27</v>
      </c>
      <c r="F2" s="70" t="s">
        <v>28</v>
      </c>
    </row>
    <row r="3" spans="1:6" ht="42.75" customHeight="1">
      <c r="A3" s="58" t="s">
        <v>30</v>
      </c>
      <c r="B3" s="59" t="s">
        <v>43</v>
      </c>
      <c r="C3" s="60" t="s">
        <v>31</v>
      </c>
      <c r="D3" s="61">
        <v>500</v>
      </c>
      <c r="E3" s="71"/>
      <c r="F3" s="61">
        <f t="shared" ref="F3:F10" si="0">ROUND(D3*E3,2)</f>
        <v>0</v>
      </c>
    </row>
    <row r="4" spans="1:6" ht="44.25" customHeight="1">
      <c r="A4" s="58" t="s">
        <v>32</v>
      </c>
      <c r="B4" s="59" t="s">
        <v>44</v>
      </c>
      <c r="C4" s="60" t="s">
        <v>31</v>
      </c>
      <c r="D4" s="61">
        <v>120</v>
      </c>
      <c r="E4" s="71"/>
      <c r="F4" s="61">
        <f t="shared" si="0"/>
        <v>0</v>
      </c>
    </row>
    <row r="5" spans="1:6" ht="19.5" customHeight="1">
      <c r="A5" s="58" t="s">
        <v>33</v>
      </c>
      <c r="B5" s="59" t="s">
        <v>34</v>
      </c>
      <c r="C5" s="60" t="s">
        <v>35</v>
      </c>
      <c r="D5" s="61">
        <v>1</v>
      </c>
      <c r="E5" s="61"/>
      <c r="F5" s="61">
        <f t="shared" si="0"/>
        <v>0</v>
      </c>
    </row>
    <row r="6" spans="1:6" ht="18.75" customHeight="1">
      <c r="A6" s="58" t="s">
        <v>36</v>
      </c>
      <c r="B6" s="59" t="s">
        <v>37</v>
      </c>
      <c r="C6" s="60" t="s">
        <v>35</v>
      </c>
      <c r="D6" s="61">
        <v>1</v>
      </c>
      <c r="E6" s="61"/>
      <c r="F6" s="61">
        <f t="shared" si="0"/>
        <v>0</v>
      </c>
    </row>
    <row r="7" spans="1:6" ht="30.75" customHeight="1">
      <c r="A7" s="62" t="s">
        <v>39</v>
      </c>
      <c r="B7" s="63" t="s">
        <v>45</v>
      </c>
      <c r="C7" s="64" t="s">
        <v>35</v>
      </c>
      <c r="D7" s="65">
        <v>1</v>
      </c>
      <c r="E7" s="65"/>
      <c r="F7" s="65">
        <f t="shared" si="0"/>
        <v>0</v>
      </c>
    </row>
    <row r="8" spans="1:6" ht="31.5" customHeight="1">
      <c r="A8" s="62" t="s">
        <v>40</v>
      </c>
      <c r="B8" s="63" t="s">
        <v>46</v>
      </c>
      <c r="C8" s="64" t="s">
        <v>35</v>
      </c>
      <c r="D8" s="65">
        <v>1</v>
      </c>
      <c r="E8" s="65"/>
      <c r="F8" s="65">
        <f t="shared" si="0"/>
        <v>0</v>
      </c>
    </row>
    <row r="9" spans="1:6" ht="18.75" customHeight="1">
      <c r="A9" s="73" t="s">
        <v>47</v>
      </c>
      <c r="B9" s="74" t="s">
        <v>50</v>
      </c>
      <c r="C9" s="75" t="s">
        <v>48</v>
      </c>
      <c r="D9" s="76">
        <v>1</v>
      </c>
      <c r="E9" s="76"/>
      <c r="F9" s="76">
        <f t="shared" si="0"/>
        <v>0</v>
      </c>
    </row>
    <row r="10" spans="1:6" ht="18.75" customHeight="1">
      <c r="A10" s="73" t="s">
        <v>49</v>
      </c>
      <c r="B10" s="74" t="s">
        <v>51</v>
      </c>
      <c r="C10" s="75" t="s">
        <v>48</v>
      </c>
      <c r="D10" s="76">
        <v>1</v>
      </c>
      <c r="E10" s="76"/>
      <c r="F10" s="76">
        <f t="shared" si="0"/>
        <v>0</v>
      </c>
    </row>
    <row r="11" spans="1:6">
      <c r="A11" s="62"/>
      <c r="B11" s="68" t="s">
        <v>38</v>
      </c>
      <c r="C11" s="66"/>
      <c r="D11" s="65"/>
      <c r="E11" s="65"/>
      <c r="F11" s="67">
        <f>SUM(F3:F10)</f>
        <v>0</v>
      </c>
    </row>
  </sheetData>
  <dataValidations xWindow="576" yWindow="300" count="1">
    <dataValidation type="custom" allowBlank="1" showInputMessage="1" showErrorMessage="1" promptTitle="OPOZORILO" prompt="Vnesi pozitivno vrednost, omejeno na dve decimalni mesti!" sqref="E5:E11">
      <formula1>AND(INT(E5*100)=(E5*100),E5&gt;=0)</formula1>
    </dataValidation>
  </dataValidation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SKUPNA REKAPITULACIJA</vt:lpstr>
      <vt:lpstr>TUJE STORITVE</vt:lpstr>
      <vt:lpstr>'SKUPNA REKAPITULACIJA'!Print_Area</vt:lpstr>
      <vt:lpstr>'SKUPNA REKAPITULACIJA'!Print_Titles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IzvorCE1</dc:creator>
  <cp:lastModifiedBy>Jure Pograjc</cp:lastModifiedBy>
  <dcterms:created xsi:type="dcterms:W3CDTF">2025-04-29T10:28:58Z</dcterms:created>
  <dcterms:modified xsi:type="dcterms:W3CDTF">2025-05-28T16:01:44Z</dcterms:modified>
</cp:coreProperties>
</file>